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1" sheetId="1" r:id="rId1"/>
    <sheet name="код" sheetId="51" r:id="rId2"/>
    <sheet name="ВСЕ_" sheetId="52" r:id="rId3"/>
    <sheet name="16" sheetId="57" r:id="rId4"/>
    <sheet name="34" sheetId="56" r:id="rId5"/>
    <sheet name="52" sheetId="55" r:id="rId6"/>
    <sheet name="71" sheetId="54" r:id="rId7"/>
    <sheet name="74" sheetId="53" r:id="rId8"/>
    <sheet name="реабилитация" sheetId="49" r:id="rId9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'300011'!$7:$11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M66" s="1"/>
  <c r="P66"/>
  <c r="O66"/>
  <c r="N66" s="1"/>
  <c r="K66"/>
  <c r="J66" s="1"/>
  <c r="F66"/>
  <c r="E66"/>
  <c r="Q65"/>
  <c r="M65" s="1"/>
  <c r="P65"/>
  <c r="O65"/>
  <c r="N65" s="1"/>
  <c r="K65"/>
  <c r="J65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/>
  <c r="Q62"/>
  <c r="M62" s="1"/>
  <c r="P62"/>
  <c r="O62"/>
  <c r="N62" s="1"/>
  <c r="K62"/>
  <c r="J62"/>
  <c r="F62"/>
  <c r="E62" s="1"/>
  <c r="Q61"/>
  <c r="M61" s="1"/>
  <c r="P61"/>
  <c r="O61"/>
  <c r="N61" s="1"/>
  <c r="K61"/>
  <c r="J61"/>
  <c r="F61"/>
  <c r="E61" s="1"/>
  <c r="Q60"/>
  <c r="M60" s="1"/>
  <c r="P60"/>
  <c r="O60"/>
  <c r="N60" s="1"/>
  <c r="K60"/>
  <c r="J60" s="1"/>
  <c r="F60"/>
  <c r="E60"/>
  <c r="Q59"/>
  <c r="M59" s="1"/>
  <c r="P59"/>
  <c r="O59"/>
  <c r="K59"/>
  <c r="J59" s="1"/>
  <c r="F59"/>
  <c r="E59" s="1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K56"/>
  <c r="J56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/>
  <c r="F54"/>
  <c r="E54"/>
  <c r="Q53"/>
  <c r="M53" s="1"/>
  <c r="P53"/>
  <c r="O53"/>
  <c r="N53" s="1"/>
  <c r="K53"/>
  <c r="J53" s="1"/>
  <c r="F53"/>
  <c r="E53" s="1"/>
  <c r="Q52"/>
  <c r="M52" s="1"/>
  <c r="P52"/>
  <c r="B10" i="49" s="1"/>
  <c r="O52" i="1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N25" s="1"/>
  <c r="K25"/>
  <c r="J25" s="1"/>
  <c r="F25"/>
  <c r="E25" s="1"/>
  <c r="Q24"/>
  <c r="M24" s="1"/>
  <c r="P24"/>
  <c r="O24"/>
  <c r="N24" s="1"/>
  <c r="K24"/>
  <c r="J24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1" s="1"/>
  <c r="M21" s="1"/>
  <c r="Q20"/>
  <c r="M20" s="1"/>
  <c r="P20"/>
  <c r="O20"/>
  <c r="N20" s="1"/>
  <c r="K20"/>
  <c r="J20" s="1"/>
  <c r="F20"/>
  <c r="E20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N16" s="1"/>
  <c r="K16"/>
  <c r="J16"/>
  <c r="F16"/>
  <c r="E16" s="1"/>
  <c r="Q15"/>
  <c r="M15" s="1"/>
  <c r="P15"/>
  <c r="O15"/>
  <c r="K15"/>
  <c r="J15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9" i="49"/>
  <c r="S67" i="1"/>
  <c r="R67"/>
  <c r="S66"/>
  <c r="R66"/>
  <c r="S65"/>
  <c r="R65"/>
  <c r="N59" l="1"/>
  <c r="N56"/>
  <c r="N43"/>
  <c r="N29"/>
  <c r="F21"/>
  <c r="K21"/>
  <c r="J21" s="1"/>
  <c r="E22"/>
  <c r="E21" s="1"/>
  <c r="N15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<sst xmlns="http://schemas.openxmlformats.org/spreadsheetml/2006/main" count="6140" uniqueCount="1096">
  <si>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</si>
  <si>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</si>
  <si>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</si>
  <si>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</si>
  <si>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</si>
  <si>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</si>
  <si>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</si>
  <si>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</si>
  <si>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</si>
  <si>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</si>
  <si>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</si>
  <si>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</si>
  <si>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</si>
  <si>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</si>
  <si>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</si>
  <si>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</si>
  <si>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</si>
  <si>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</si>
  <si>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</si>
  <si>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</si>
  <si>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</si>
  <si>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</si>
  <si>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</si>
  <si>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</si>
  <si>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</si>
  <si>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</si>
  <si>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</si>
  <si>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</si>
  <si>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</si>
  <si>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</si>
  <si>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</si>
  <si>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</si>
  <si>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</si>
  <si>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</si>
  <si>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</si>
  <si>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</si>
  <si>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</si>
  <si>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</si>
  <si>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</si>
  <si>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</si>
  <si>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</si>
  <si>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</si>
  <si>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</si>
  <si>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</si>
  <si>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</si>
  <si>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</si>
  <si>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</si>
  <si>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</si>
  <si>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</si>
  <si>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</si>
  <si>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</si>
  <si>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</si>
  <si>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</si>
  <si>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</si>
  <si>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</si>
  <si>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</si>
  <si>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</si>
  <si>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</si>
  <si>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</si>
  <si>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</si>
  <si>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</si>
  <si>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</si>
  <si>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</si>
  <si>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</si>
  <si>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</si>
  <si>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</si>
  <si>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</si>
  <si>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</si>
  <si>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</si>
  <si>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</si>
  <si>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</si>
  <si>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</si>
  <si>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</si>
  <si>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</si>
  <si>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</si>
  <si>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</si>
  <si>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</si>
  <si>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</si>
  <si>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</si>
  <si>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</si>
  <si>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</si>
  <si>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</si>
  <si>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</si>
  <si>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</si>
  <si>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</si>
  <si>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</si>
  <si>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</si>
  <si>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</si>
  <si>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</si>
  <si>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</si>
  <si>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</si>
  <si>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</si>
  <si>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</si>
  <si>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</si>
  <si>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</si>
  <si>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</si>
  <si>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</si>
  <si>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</si>
  <si>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</si>
  <si>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</si>
  <si>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</si>
  <si>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</si>
  <si>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</si>
  <si>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</si>
  <si>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</si>
  <si>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</si>
  <si>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</si>
  <si>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</si>
  <si>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</si>
  <si>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</si>
  <si>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</si>
  <si>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</si>
  <si>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</si>
  <si>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</si>
  <si>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</si>
  <si>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</si>
  <si>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</si>
  <si>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</si>
  <si>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</si>
  <si>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</si>
  <si>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</si>
  <si>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</si>
  <si>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</si>
  <si>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</si>
  <si>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</si>
  <si>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</si>
  <si>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</si>
  <si>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</si>
  <si>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</si>
  <si>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</si>
  <si>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</si>
  <si>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</si>
  <si>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</si>
  <si>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</si>
  <si>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</si>
  <si>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</si>
  <si>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</si>
  <si>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</si>
  <si>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</si>
  <si>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</si>
  <si>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</si>
  <si>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</si>
  <si>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</si>
  <si>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</si>
  <si>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</si>
  <si>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</si>
  <si>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</si>
  <si>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</si>
  <si>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</si>
  <si>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</si>
  <si>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</si>
  <si>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</si>
  <si>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</si>
  <si>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</si>
  <si>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</si>
  <si>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</si>
  <si>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</si>
  <si>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</si>
  <si>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</si>
  <si>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</si>
  <si>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</si>
  <si>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</si>
  <si>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</si>
  <si>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</si>
  <si>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</si>
  <si>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</si>
  <si>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</si>
  <si>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</si>
  <si>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</si>
  <si>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</si>
  <si>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</si>
  <si>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</si>
  <si>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</si>
  <si>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</si>
  <si>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</si>
  <si>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</si>
  <si>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</si>
  <si>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</si>
  <si>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</si>
  <si>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</si>
  <si>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</si>
  <si>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</si>
  <si>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</si>
  <si>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</si>
  <si>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</si>
  <si>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</si>
  <si>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</si>
  <si>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</si>
  <si>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</si>
  <si>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</si>
  <si>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</si>
  <si>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</si>
  <si>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</si>
  <si>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</si>
  <si>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</si>
  <si>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</si>
  <si>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</si>
  <si>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</si>
  <si>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</si>
  <si>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</si>
  <si>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</si>
  <si>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</si>
  <si>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</si>
  <si>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</si>
  <si>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</si>
  <si>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</si>
  <si>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</si>
  <si>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</si>
  <si>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</si>
  <si>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</si>
  <si>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</si>
  <si>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</si>
  <si>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</si>
  <si>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</si>
  <si>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</si>
  <si>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</si>
  <si>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</si>
  <si>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</si>
  <si>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</si>
  <si>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</si>
  <si>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</si>
  <si>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</si>
  <si>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</si>
  <si>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</si>
  <si>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</si>
  <si>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</si>
  <si>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</si>
  <si>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</si>
  <si>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</si>
  <si>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</si>
  <si>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</si>
  <si>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</si>
  <si>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</si>
  <si>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</si>
  <si>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</si>
  <si>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</si>
  <si>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</si>
  <si>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</si>
  <si>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</si>
  <si>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</si>
  <si>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</si>
  <si>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</si>
  <si>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</si>
  <si>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</si>
  <si>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</si>
  <si>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</si>
  <si>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</si>
  <si>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</si>
  <si>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</si>
  <si>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</si>
  <si>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</si>
  <si>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</si>
  <si>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</si>
  <si>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</si>
  <si>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</si>
  <si>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</si>
  <si>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</si>
  <si>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</si>
  <si>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</si>
  <si>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</si>
  <si>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</si>
  <si>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</si>
  <si>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</si>
  <si>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</si>
  <si>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</si>
  <si>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</si>
  <si>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</si>
  <si>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</si>
  <si>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</si>
  <si>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</si>
  <si>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</si>
  <si>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</si>
  <si>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</si>
  <si>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</si>
  <si>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</si>
  <si>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</si>
  <si>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</si>
  <si>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</si>
  <si>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</si>
  <si>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</si>
  <si>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</si>
  <si>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</si>
  <si>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</si>
  <si>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</si>
  <si>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</si>
  <si>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</si>
  <si>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</si>
  <si>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</si>
  <si>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</si>
  <si>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</si>
  <si>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</si>
  <si>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</si>
  <si>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</si>
  <si>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</si>
  <si>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</si>
  <si>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</si>
  <si>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</si>
  <si>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</si>
  <si>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</si>
  <si>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</si>
  <si>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</si>
  <si>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</si>
  <si>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</si>
  <si>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</si>
  <si>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</si>
  <si>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</si>
  <si>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</si>
  <si>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</si>
  <si>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</si>
  <si>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</si>
  <si>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</si>
  <si>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</si>
  <si>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</si>
  <si>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</si>
  <si>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</si>
  <si>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</si>
  <si>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</si>
  <si>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</si>
  <si>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</si>
  <si>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</si>
  <si>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</si>
  <si>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</si>
  <si>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</si>
  <si>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</si>
  <si>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</si>
  <si>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</si>
  <si>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</si>
  <si>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</si>
  <si>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</si>
  <si>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</si>
  <si>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</si>
  <si>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</si>
  <si>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</si>
  <si>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</si>
  <si>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</si>
  <si>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</si>
  <si>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</si>
  <si>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</si>
  <si>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</si>
  <si>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</si>
  <si>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</si>
  <si>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</si>
  <si>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</si>
  <si>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</si>
  <si>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</si>
  <si>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</si>
  <si>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</si>
  <si>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</si>
  <si>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</si>
  <si>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</si>
  <si>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</si>
  <si>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</si>
  <si>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</si>
  <si>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</si>
  <si>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</si>
  <si>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</si>
  <si>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</si>
  <si>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</si>
  <si>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</si>
  <si>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</si>
  <si>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</si>
  <si>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</si>
  <si>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</si>
  <si>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</si>
  <si>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</si>
  <si>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</si>
  <si>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</si>
  <si>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</si>
  <si>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</si>
  <si>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</si>
  <si>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</si>
  <si>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</si>
  <si>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</si>
  <si>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</si>
  <si>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</si>
  <si>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</si>
  <si>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</si>
  <si>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</si>
  <si>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</si>
  <si>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</si>
  <si>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</si>
  <si>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</si>
  <si>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</si>
  <si>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</si>
  <si>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</si>
  <si>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</si>
  <si>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</si>
  <si>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</si>
  <si>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</si>
  <si>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</si>
  <si>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</si>
  <si>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</si>
  <si>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</si>
  <si>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</si>
  <si>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</si>
  <si>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</si>
  <si>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</si>
  <si>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</si>
  <si>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</si>
  <si>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</si>
  <si>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</si>
  <si>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</si>
  <si>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</si>
  <si>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</si>
  <si>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</si>
  <si>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</si>
  <si>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</si>
  <si>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</si>
  <si>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</si>
  <si>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</si>
  <si>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</si>
  <si>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</si>
  <si>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</si>
  <si>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</si>
  <si>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</si>
  <si>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</si>
  <si>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</si>
  <si>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</si>
  <si>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</si>
  <si>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</si>
  <si>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</si>
  <si>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</si>
  <si>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</si>
  <si>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</si>
  <si>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</si>
  <si>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</si>
  <si>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</si>
  <si>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</si>
  <si>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</si>
  <si>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</si>
  <si>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</si>
  <si>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</si>
  <si>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</si>
  <si>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</si>
  <si>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</si>
  <si>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</si>
  <si>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</si>
  <si>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</si>
  <si>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</si>
  <si>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</si>
  <si>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</si>
  <si>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</si>
  <si>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</si>
  <si>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</si>
  <si>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</si>
  <si>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</si>
  <si>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</si>
  <si>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</si>
  <si>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</si>
  <si>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</si>
  <si>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</si>
  <si>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</si>
  <si>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</si>
  <si>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</si>
  <si>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</si>
  <si>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</si>
  <si>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</si>
  <si>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</si>
  <si>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</si>
  <si>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</si>
  <si>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</si>
  <si>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</si>
  <si>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</si>
  <si>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</si>
  <si>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</si>
  <si>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</si>
  <si>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</si>
  <si>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</si>
  <si>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</si>
  <si>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</si>
  <si>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</si>
  <si>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</si>
  <si>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</si>
  <si>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</si>
  <si>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</si>
  <si>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</si>
  <si>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</si>
  <si>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</si>
  <si>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</si>
  <si>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</si>
  <si>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</si>
  <si>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</si>
  <si>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</si>
  <si>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</si>
  <si>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</si>
  <si>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</si>
  <si>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</si>
  <si>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</si>
  <si>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</si>
  <si>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</si>
  <si>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</si>
  <si>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</si>
  <si>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</si>
  <si>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</si>
  <si>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</si>
  <si>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</si>
  <si>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</si>
  <si>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</si>
  <si>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</si>
  <si>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</si>
  <si>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</si>
  <si>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</si>
  <si>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</si>
  <si>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</si>
  <si>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</si>
  <si>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</si>
  <si>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</si>
  <si>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</si>
  <si>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</si>
  <si>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</si>
  <si>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</si>
  <si>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</si>
  <si>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</si>
  <si>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</si>
  <si>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</si>
  <si>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</si>
  <si>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</si>
  <si>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</si>
  <si>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</si>
  <si>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</si>
  <si>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</si>
  <si>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</si>
  <si>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</si>
  <si>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</si>
  <si>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</si>
  <si>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</si>
  <si>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</si>
  <si>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</si>
  <si>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</si>
  <si>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</si>
  <si>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</si>
  <si>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</si>
  <si>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</si>
  <si>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</si>
  <si>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</si>
  <si>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</si>
  <si>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</si>
  <si>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</si>
  <si>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</si>
  <si>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</si>
  <si>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</si>
  <si>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</si>
  <si>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</si>
  <si>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</si>
  <si>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</si>
  <si>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</si>
  <si>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</si>
  <si>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</si>
  <si>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</si>
  <si>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</si>
  <si>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</si>
  <si>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</si>
  <si>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</si>
  <si>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</si>
  <si>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</si>
  <si>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</si>
  <si>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</si>
  <si>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</si>
  <si>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</si>
  <si>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</si>
  <si>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</si>
  <si>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</si>
  <si>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</si>
  <si>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</si>
  <si>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</si>
  <si>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</si>
  <si>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</si>
  <si>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</si>
  <si>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</si>
  <si>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</si>
  <si>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</si>
  <si>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</si>
  <si>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</si>
  <si>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</si>
  <si>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</si>
  <si>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</si>
  <si>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</si>
  <si>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</si>
  <si>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</si>
  <si>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</si>
  <si>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</si>
  <si>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</si>
  <si>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</si>
  <si>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</si>
  <si>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</si>
  <si>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</si>
  <si>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</si>
  <si>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</si>
  <si>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</si>
  <si>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</si>
  <si>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</si>
  <si>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</si>
  <si>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</si>
  <si>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</si>
  <si>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</si>
  <si>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</si>
  <si>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</si>
  <si>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</si>
  <si>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</si>
  <si>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</si>
  <si>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</si>
  <si>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</si>
  <si>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</si>
  <si>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</si>
  <si>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</si>
  <si>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</si>
  <si>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</si>
  <si>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</si>
  <si>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</si>
  <si>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</si>
  <si>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</si>
  <si>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</si>
  <si>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</si>
  <si>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</si>
  <si>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</si>
  <si>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</si>
  <si>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</si>
  <si>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</si>
  <si>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</si>
  <si>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</si>
  <si>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</si>
  <si>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</si>
  <si>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</si>
  <si>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</si>
  <si>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</si>
  <si>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</si>
  <si>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</si>
  <si>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</si>
  <si>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</si>
  <si>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</si>
  <si>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</si>
  <si>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</si>
  <si>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</si>
  <si>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</si>
  <si>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</si>
  <si>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</si>
  <si>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</si>
  <si>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</si>
  <si>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</si>
  <si>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</si>
  <si>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</si>
  <si>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</si>
  <si>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</si>
  <si>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</si>
  <si>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</si>
  <si>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</si>
  <si>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</si>
  <si>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</si>
  <si>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</si>
  <si>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</si>
  <si>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</si>
  <si>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</si>
  <si>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</si>
  <si>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</si>
  <si>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</si>
  <si>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</si>
  <si>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</si>
  <si>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</si>
  <si>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</si>
  <si>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</si>
  <si>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</si>
  <si>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</si>
  <si>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</si>
  <si>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</si>
  <si>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</si>
  <si>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</si>
  <si>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</si>
  <si>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</si>
  <si>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</si>
  <si>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</si>
  <si>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</si>
  <si>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</si>
  <si>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</si>
  <si>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</si>
  <si>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</si>
  <si>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</si>
  <si>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</si>
  <si>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</si>
  <si>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</si>
  <si>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</si>
  <si>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</si>
  <si>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</si>
  <si>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</si>
  <si>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</si>
  <si>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</si>
  <si>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</si>
  <si>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</si>
  <si>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</si>
  <si>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</si>
  <si>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</si>
  <si>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</si>
  <si>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</si>
  <si>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</si>
  <si>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</si>
  <si>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</si>
  <si>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</si>
  <si>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</si>
  <si>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</si>
  <si>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</si>
  <si>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</si>
  <si>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</si>
  <si>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</si>
  <si>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</si>
  <si>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</si>
  <si>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</si>
  <si>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</si>
  <si>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</si>
  <si>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</si>
  <si>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</si>
  <si>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</si>
  <si>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</si>
  <si>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</si>
  <si>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</si>
  <si>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</si>
  <si>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</si>
  <si>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</si>
  <si>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</si>
  <si>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</si>
  <si>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</si>
  <si>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</si>
  <si>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</si>
  <si>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</si>
  <si>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</si>
  <si>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</si>
  <si>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</si>
  <si>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</si>
  <si>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</si>
  <si>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</si>
  <si>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</si>
  <si>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</si>
  <si>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</si>
  <si>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</si>
  <si>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</si>
  <si>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</si>
  <si>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</si>
  <si>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</si>
  <si>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</si>
  <si>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</si>
  <si>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</si>
  <si>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</si>
  <si>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</si>
  <si>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</si>
  <si>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</si>
  <si>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</si>
  <si>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</si>
  <si>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</si>
  <si>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</si>
  <si>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</si>
  <si>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</si>
  <si>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</si>
  <si>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</si>
  <si>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</si>
  <si>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</si>
  <si>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</si>
  <si>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</si>
  <si>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</si>
  <si>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</si>
  <si>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</si>
  <si>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</si>
  <si>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</si>
  <si>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</si>
  <si>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</si>
  <si>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</si>
  <si>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</si>
  <si>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</si>
  <si>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</si>
  <si>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</si>
  <si>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</si>
  <si>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</si>
  <si>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</si>
  <si>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</si>
  <si>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</si>
  <si>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</si>
  <si>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</si>
  <si>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</si>
  <si>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</si>
  <si>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</si>
  <si>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</si>
  <si>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</si>
  <si>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</si>
  <si>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</si>
  <si>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</si>
  <si>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</si>
  <si>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</si>
  <si>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</si>
  <si>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</si>
  <si>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</si>
  <si>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</si>
  <si>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</si>
  <si>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</si>
  <si>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</si>
  <si>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</si>
  <si>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</si>
  <si>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</si>
  <si>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</si>
  <si>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</si>
  <si>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</si>
  <si>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</si>
  <si>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</si>
  <si>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</si>
  <si>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</si>
  <si>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</si>
  <si>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</si>
  <si>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</si>
  <si>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</si>
  <si>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</si>
  <si>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</si>
  <si>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</si>
  <si>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</si>
  <si>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</si>
  <si>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</si>
  <si>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</si>
  <si>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</si>
  <si>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</si>
  <si>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</si>
  <si>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</si>
  <si>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</si>
  <si>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</si>
  <si>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</si>
  <si>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</si>
  <si>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</si>
  <si>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</si>
  <si>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</si>
  <si>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</si>
  <si>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</si>
  <si>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</si>
  <si>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</si>
  <si>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</si>
  <si>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</si>
  <si>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</si>
  <si>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</si>
  <si>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</si>
  <si>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</si>
  <si>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</si>
  <si>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</si>
  <si>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</si>
  <si>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</si>
  <si>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</si>
  <si>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</si>
  <si>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</si>
  <si>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</si>
  <si>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</si>
  <si>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</si>
  <si>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</si>
  <si>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</si>
  <si>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</si>
  <si>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</si>
  <si>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</si>
  <si>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</si>
  <si>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</si>
  <si>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</si>
  <si>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</si>
  <si>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</si>
  <si>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</si>
  <si>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</si>
  <si>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</si>
  <si>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</si>
  <si>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</si>
  <si>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</si>
  <si>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</si>
  <si>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</si>
  <si>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</si>
  <si>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</si>
  <si>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</si>
  <si>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</si>
  <si>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</si>
  <si>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</si>
  <si>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</si>
  <si>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</si>
  <si>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</si>
  <si>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</si>
  <si>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</si>
  <si>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</si>
  <si>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</si>
  <si>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</si>
  <si>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</si>
  <si>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</si>
  <si>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</si>
  <si>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</si>
  <si>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</si>
  <si>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</si>
  <si>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</si>
  <si>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</si>
  <si>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</si>
  <si>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</si>
  <si>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</si>
  <si>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</si>
  <si>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</si>
  <si>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</si>
  <si>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</si>
  <si>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</si>
  <si>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</si>
  <si>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</si>
  <si>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</si>
  <si>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</si>
  <si>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</si>
  <si>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</si>
  <si>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</si>
  <si>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</si>
  <si>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</si>
  <si>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</si>
  <si>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</si>
  <si>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</si>
  <si>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</si>
  <si>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</si>
  <si>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</si>
  <si>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</si>
  <si>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</si>
  <si>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</si>
  <si>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</si>
  <si>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</si>
  <si>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</si>
  <si>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</si>
  <si>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</si>
  <si>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</si>
  <si>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</si>
  <si>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</si>
  <si>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</si>
  <si>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</si>
  <si>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</si>
  <si>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</si>
  <si>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</si>
  <si>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</si>
  <si>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</si>
  <si>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</si>
  <si>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</si>
  <si>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</si>
  <si>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</si>
  <si>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</si>
  <si>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</si>
  <si>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</si>
  <si>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</si>
  <si>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</si>
  <si>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</si>
  <si>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</si>
  <si>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</si>
  <si>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</si>
  <si>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</si>
  <si>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</si>
  <si>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</si>
  <si>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</si>
  <si>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</si>
  <si>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</si>
  <si>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</si>
  <si>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</si>
  <si>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</si>
  <si>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</si>
  <si>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</si>
  <si>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</si>
  <si>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</si>
  <si>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</si>
  <si>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</si>
  <si>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</si>
  <si>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</si>
  <si>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</si>
  <si>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</si>
  <si>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</si>
  <si>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</si>
  <si>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</si>
  <si>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</si>
  <si>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</si>
  <si>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</si>
  <si>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</si>
  <si>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</si>
  <si>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</si>
  <si>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</si>
  <si>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</si>
  <si>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</si>
  <si>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</si>
  <si>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</si>
  <si>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</si>
  <si>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</si>
  <si>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</si>
  <si>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</si>
  <si>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</si>
  <si>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</si>
  <si>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</si>
  <si>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</si>
  <si>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</si>
  <si>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</si>
  <si>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</si>
  <si>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</si>
  <si>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</si>
  <si>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</si>
  <si>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</si>
  <si>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</si>
  <si>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</si>
  <si>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</si>
  <si>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</si>
  <si>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</si>
  <si>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</si>
  <si>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</si>
  <si>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</si>
  <si>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</si>
  <si>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</si>
  <si>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</si>
  <si>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</si>
  <si>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</si>
  <si>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</si>
  <si>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</si>
  <si>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</si>
  <si>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</si>
  <si>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</si>
  <si>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</si>
  <si>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</si>
  <si>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</si>
  <si>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</si>
  <si>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</si>
  <si>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</si>
  <si>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</si>
  <si>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</si>
  <si>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</si>
  <si>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</si>
  <si>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</si>
  <si>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</si>
  <si>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</si>
  <si>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</si>
  <si>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</si>
  <si>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</si>
  <si>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</si>
  <si>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</si>
  <si>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</si>
  <si>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</si>
  <si>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</si>
  <si>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</si>
  <si>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</si>
  <si>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</si>
  <si>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"ГКБ №2"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</si>
  <si>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</si>
  <si>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</si>
  <si>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</si>
  <si>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</si>
  <si>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</si>
  <si>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</si>
  <si>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</si>
  <si>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</si>
  <si>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</si>
  <si>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</si>
  <si>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</si>
  <si>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</si>
  <si>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</si>
  <si>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</si>
  <si>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</si>
  <si>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</si>
  <si>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</si>
  <si>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</si>
  <si>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</si>
  <si>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</si>
  <si>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</si>
  <si>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</si>
  <si>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</si>
  <si>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</si>
  <si>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</si>
  <si>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</si>
  <si>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</si>
  <si>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</si>
  <si>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</si>
  <si>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</si>
  <si>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</si>
  <si>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</si>
  <si>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</si>
  <si>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</si>
  <si>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</si>
  <si>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</si>
  <si>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</si>
  <si>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</si>
  <si>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</si>
  <si>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</si>
  <si>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</si>
  <si>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</si>
  <si>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</si>
  <si>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</si>
  <si>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</si>
  <si>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</si>
  <si>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</si>
  <si>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</si>
  <si>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</si>
  <si>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</si>
  <si>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</si>
  <si>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</si>
  <si>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</si>
  <si>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</si>
  <si>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</si>
  <si>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</si>
  <si>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(16)геронтологические</t>
  </si>
  <si>
    <t>(14)гериатрии</t>
  </si>
  <si>
    <t>(34)неврологические</t>
  </si>
  <si>
    <t>(53)неврологии</t>
  </si>
  <si>
    <t>(52)офтальмологические</t>
  </si>
  <si>
    <t>(65)офтальмологии</t>
  </si>
  <si>
    <t>(71)терапевтические</t>
  </si>
  <si>
    <t>(97)терапии</t>
  </si>
  <si>
    <t>(74)травматологические, ортопедические</t>
  </si>
  <si>
    <t>(100)травматологии и ортопедии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</si>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</sst>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300011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31</v>
      </c>
      <c r="F15" s="28">
        <f t="shared" si="1"/>
        <v>10175</v>
      </c>
      <c r="G15" s="41">
        <v>834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12</v>
      </c>
      <c r="N15" s="28">
        <f t="shared" si="5"/>
        <v>328</v>
      </c>
      <c r="O15" s="45">
        <f t="shared" si="6"/>
        <v>31</v>
      </c>
      <c r="P15" s="28">
        <f t="shared" si="7"/>
        <v>10175</v>
      </c>
      <c r="Q15" s="162">
        <f t="shared" si="8"/>
        <v>834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28</v>
      </c>
      <c r="F29" s="28">
        <f t="shared" si="12"/>
        <v>9232</v>
      </c>
      <c r="G29" s="41">
        <v>763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330</v>
      </c>
      <c r="O29" s="45">
        <f t="shared" si="6"/>
        <v>28</v>
      </c>
      <c r="P29" s="28">
        <f t="shared" si="7"/>
        <v>9232</v>
      </c>
      <c r="Q29" s="162">
        <f t="shared" si="8"/>
        <v>763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22</v>
      </c>
      <c r="F43" s="28">
        <f t="shared" si="12"/>
        <v>6442</v>
      </c>
      <c r="G43" s="41">
        <v>1342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293</v>
      </c>
      <c r="O43" s="45">
        <f t="shared" si="6"/>
        <v>22</v>
      </c>
      <c r="P43" s="28">
        <f t="shared" si="7"/>
        <v>6442</v>
      </c>
      <c r="Q43" s="162">
        <f t="shared" si="8"/>
        <v>1342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20</v>
      </c>
      <c r="F56" s="28">
        <f t="shared" si="12"/>
        <v>6464</v>
      </c>
      <c r="G56" s="41">
        <v>640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20</v>
      </c>
      <c r="P56" s="28">
        <f t="shared" si="18"/>
        <v>6464</v>
      </c>
      <c r="Q56" s="162">
        <f t="shared" si="19"/>
        <v>640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20</v>
      </c>
      <c r="F59" s="28">
        <f t="shared" si="12"/>
        <v>6516</v>
      </c>
      <c r="G59" s="41">
        <v>587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326</v>
      </c>
      <c r="O59" s="45">
        <f t="shared" si="17"/>
        <v>20</v>
      </c>
      <c r="P59" s="28">
        <f t="shared" si="18"/>
        <v>6516</v>
      </c>
      <c r="Q59" s="162">
        <f t="shared" si="19"/>
        <v>587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0</v>
      </c>
      <c r="F62" s="28">
        <f t="shared" si="12"/>
        <v>0</v>
      </c>
      <c r="G62" s="41">
        <v>0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0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121</v>
      </c>
      <c r="F67" s="28">
        <f>SUM(F12:F66)-F23-F22</f>
        <v>38829</v>
      </c>
      <c r="G67" s="41">
        <f>SUM(G12:G66)-G23-G22</f>
        <v>4166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9</v>
      </c>
      <c r="N67" s="28">
        <f>SUM(N12:N66)-N23-N22</f>
        <v>1600</v>
      </c>
      <c r="O67" s="45">
        <f>SUM(O12:O66)-O23-O22</f>
        <v>121</v>
      </c>
      <c r="P67" s="28">
        <f>SUM(P12:P66)-P23-P22</f>
        <v>38829</v>
      </c>
      <c r="Q67" s="162">
        <f>G67+L67</f>
        <v>4166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300011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834</v>
      </c>
      <c r="F9" s="50">
        <v>0</v>
      </c>
      <c r="G9" s="72">
        <f t="shared" si="0"/>
        <v>834</v>
      </c>
      <c r="H9" s="69">
        <v>0</v>
      </c>
      <c r="I9" s="36">
        <v>0</v>
      </c>
      <c r="J9" s="73">
        <f t="shared" si="1"/>
        <v>0</v>
      </c>
      <c r="K9" s="37">
        <f t="shared" si="2"/>
        <v>834</v>
      </c>
      <c r="L9" s="37">
        <f t="shared" si="3"/>
        <v>0</v>
      </c>
      <c r="M9" s="64">
        <f t="shared" si="4"/>
        <v>834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763</v>
      </c>
      <c r="F21" s="138">
        <v>0</v>
      </c>
      <c r="G21" s="72">
        <f t="shared" si="0"/>
        <v>763</v>
      </c>
      <c r="H21" s="69">
        <v>0</v>
      </c>
      <c r="I21" s="36">
        <v>0</v>
      </c>
      <c r="J21" s="73">
        <f t="shared" si="1"/>
        <v>0</v>
      </c>
      <c r="K21" s="37">
        <f t="shared" si="2"/>
        <v>763</v>
      </c>
      <c r="L21" s="37">
        <f t="shared" si="3"/>
        <v>0</v>
      </c>
      <c r="M21" s="64">
        <f t="shared" si="4"/>
        <v>763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1342</v>
      </c>
      <c r="F35" s="138">
        <v>0</v>
      </c>
      <c r="G35" s="72">
        <f t="shared" si="0"/>
        <v>1342</v>
      </c>
      <c r="H35" s="69">
        <v>0</v>
      </c>
      <c r="I35" s="36">
        <v>0</v>
      </c>
      <c r="J35" s="73">
        <f t="shared" si="1"/>
        <v>0</v>
      </c>
      <c r="K35" s="37">
        <f t="shared" si="2"/>
        <v>1342</v>
      </c>
      <c r="L35" s="37">
        <f t="shared" si="3"/>
        <v>0</v>
      </c>
      <c r="M35" s="64">
        <f t="shared" si="4"/>
        <v>1342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640</v>
      </c>
      <c r="F48" s="138">
        <v>0</v>
      </c>
      <c r="G48" s="72">
        <f t="shared" si="5"/>
        <v>640</v>
      </c>
      <c r="H48" s="69">
        <v>0</v>
      </c>
      <c r="I48" s="36">
        <v>0</v>
      </c>
      <c r="J48" s="73">
        <f t="shared" si="6"/>
        <v>0</v>
      </c>
      <c r="K48" s="37">
        <f t="shared" si="7"/>
        <v>640</v>
      </c>
      <c r="L48" s="37">
        <f t="shared" si="8"/>
        <v>0</v>
      </c>
      <c r="M48" s="64">
        <f t="shared" si="9"/>
        <v>640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587</v>
      </c>
      <c r="F51" s="138">
        <v>0</v>
      </c>
      <c r="G51" s="72">
        <f t="shared" si="5"/>
        <v>587</v>
      </c>
      <c r="H51" s="69">
        <v>0</v>
      </c>
      <c r="I51" s="36">
        <v>0</v>
      </c>
      <c r="J51" s="73">
        <f t="shared" si="6"/>
        <v>0</v>
      </c>
      <c r="K51" s="37">
        <f t="shared" si="7"/>
        <v>587</v>
      </c>
      <c r="L51" s="37">
        <f t="shared" si="8"/>
        <v>0</v>
      </c>
      <c r="M51" s="64">
        <f t="shared" si="9"/>
        <v>587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4166</v>
      </c>
      <c r="F59" s="138">
        <f t="shared" si="10"/>
        <v>0</v>
      </c>
      <c r="G59" s="72">
        <f t="shared" si="10"/>
        <v>4166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4166</v>
      </c>
      <c r="L59" s="37">
        <f t="shared" si="10"/>
        <v>0</v>
      </c>
      <c r="M59" s="64">
        <f t="shared" si="10"/>
        <v>4166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306" activePane="bottomRight" state="frozen"/>
      <selection pane="topRight" activeCell="D1" sqref="D1"/>
      <selection pane="bottomLeft" activeCell="A10" sqref="A10"/>
      <selection pane="bottomRight" activeCell="A5" sqref="A5:F5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0.25" customHeight="1">
      <c r="D1" s="209" t="s">
        <v>1094</v>
      </c>
      <c r="E1" s="209"/>
      <c r="F1" s="209"/>
    </row>
    <row r="2" spans="1:6">
      <c r="C2" s="115" t="s">
        <v>1027</v>
      </c>
      <c r="D2" s="106">
        <v>300011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1095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 ht="16.5" hidden="1" thickBot="1">
      <c r="A13" s="139">
        <v>3</v>
      </c>
      <c r="B13" s="140" t="s">
        <v>296</v>
      </c>
      <c r="C13" s="120" t="s">
        <v>60</v>
      </c>
      <c r="D13" s="111">
        <v>0</v>
      </c>
      <c r="E13" s="111">
        <v>0</v>
      </c>
      <c r="F13" s="112">
        <v>0</v>
      </c>
    </row>
    <row r="14" spans="1:6" ht="16.5" hidden="1" thickBot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t="16.5" hidden="1" thickBot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t="16.5" hidden="1" thickBot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t="16.5" hidden="1" thickBot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t="16.5" hidden="1" thickBot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t="16.5" hidden="1" thickBot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t="16.5" hidden="1" thickBot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2.25" hidden="1" thickBot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t="16.5" hidden="1" thickBot="1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 ht="16.5" hidden="1" thickBot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>
      <c r="A34" s="139">
        <v>24</v>
      </c>
      <c r="B34" s="140" t="s">
        <v>313</v>
      </c>
      <c r="C34" s="120" t="s">
        <v>69</v>
      </c>
      <c r="D34" s="111">
        <v>7</v>
      </c>
      <c r="E34" s="111">
        <v>0</v>
      </c>
      <c r="F34" s="112">
        <v>7</v>
      </c>
    </row>
    <row r="35" spans="1:6">
      <c r="A35" s="144">
        <v>25</v>
      </c>
      <c r="B35" s="110" t="s">
        <v>314</v>
      </c>
      <c r="C35" s="121" t="s">
        <v>15</v>
      </c>
      <c r="D35" s="146">
        <v>3</v>
      </c>
      <c r="E35" s="147">
        <v>0</v>
      </c>
      <c r="F35" s="114">
        <v>3</v>
      </c>
    </row>
    <row r="36" spans="1:6">
      <c r="A36" s="144">
        <v>26</v>
      </c>
      <c r="B36" s="110" t="s">
        <v>315</v>
      </c>
      <c r="C36" s="121" t="s">
        <v>70</v>
      </c>
      <c r="D36" s="146">
        <v>1</v>
      </c>
      <c r="E36" s="147">
        <v>0</v>
      </c>
      <c r="F36" s="114">
        <v>1</v>
      </c>
    </row>
    <row r="37" spans="1:6" hidden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idden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3</v>
      </c>
      <c r="E39" s="147">
        <v>0</v>
      </c>
      <c r="F39" s="114">
        <v>3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5</v>
      </c>
      <c r="E41" s="111">
        <v>0</v>
      </c>
      <c r="F41" s="112">
        <v>5</v>
      </c>
    </row>
    <row r="42" spans="1:6" ht="16.5" thickBot="1">
      <c r="A42" s="144">
        <v>32</v>
      </c>
      <c r="B42" s="110" t="s">
        <v>321</v>
      </c>
      <c r="C42" s="121" t="s">
        <v>262</v>
      </c>
      <c r="D42" s="146">
        <v>5</v>
      </c>
      <c r="E42" s="147">
        <v>0</v>
      </c>
      <c r="F42" s="114">
        <v>5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 ht="16.5" hidden="1" thickBot="1">
      <c r="A104" s="144">
        <v>94</v>
      </c>
      <c r="B104" s="140" t="s">
        <v>369</v>
      </c>
      <c r="C104" s="120" t="s">
        <v>96</v>
      </c>
      <c r="D104" s="111">
        <v>0</v>
      </c>
      <c r="E104" s="111">
        <v>0</v>
      </c>
      <c r="F104" s="112">
        <v>0</v>
      </c>
    </row>
    <row r="105" spans="1:6" ht="16.5" hidden="1" thickBot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t="16.5" hidden="1" thickBot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6.5" hidden="1" thickBot="1">
      <c r="A107" s="144">
        <v>97</v>
      </c>
      <c r="B107" s="110" t="s">
        <v>372</v>
      </c>
      <c r="C107" s="122" t="s">
        <v>738</v>
      </c>
      <c r="D107" s="146">
        <v>0</v>
      </c>
      <c r="E107" s="147">
        <v>0</v>
      </c>
      <c r="F107" s="114">
        <v>0</v>
      </c>
    </row>
    <row r="108" spans="1:6" ht="16.5" hidden="1" thickBot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643</v>
      </c>
      <c r="E119" s="111">
        <v>0</v>
      </c>
      <c r="F119" s="112">
        <v>643</v>
      </c>
    </row>
    <row r="120" spans="1:6">
      <c r="A120" s="144">
        <v>110</v>
      </c>
      <c r="B120" s="110" t="s">
        <v>381</v>
      </c>
      <c r="C120" s="122" t="s">
        <v>27</v>
      </c>
      <c r="D120" s="146">
        <v>1</v>
      </c>
      <c r="E120" s="147">
        <v>0</v>
      </c>
      <c r="F120" s="114">
        <v>1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75</v>
      </c>
      <c r="E122" s="147">
        <v>0</v>
      </c>
      <c r="F122" s="114">
        <v>75</v>
      </c>
    </row>
    <row r="123" spans="1:6">
      <c r="A123" s="144">
        <v>113</v>
      </c>
      <c r="B123" s="110" t="s">
        <v>384</v>
      </c>
      <c r="C123" s="122" t="s">
        <v>103</v>
      </c>
      <c r="D123" s="146">
        <v>266</v>
      </c>
      <c r="E123" s="147">
        <v>0</v>
      </c>
      <c r="F123" s="114">
        <v>266</v>
      </c>
    </row>
    <row r="124" spans="1:6">
      <c r="A124" s="144">
        <v>114</v>
      </c>
      <c r="B124" s="110" t="s">
        <v>385</v>
      </c>
      <c r="C124" s="122" t="s">
        <v>925</v>
      </c>
      <c r="D124" s="146">
        <v>50</v>
      </c>
      <c r="E124" s="147">
        <v>0</v>
      </c>
      <c r="F124" s="114">
        <v>50</v>
      </c>
    </row>
    <row r="125" spans="1:6">
      <c r="A125" s="144">
        <v>115</v>
      </c>
      <c r="B125" s="110" t="s">
        <v>386</v>
      </c>
      <c r="C125" s="122" t="s">
        <v>29</v>
      </c>
      <c r="D125" s="146">
        <v>43</v>
      </c>
      <c r="E125" s="147">
        <v>0</v>
      </c>
      <c r="F125" s="114">
        <v>43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</v>
      </c>
      <c r="E128" s="147">
        <v>0</v>
      </c>
      <c r="F128" s="114">
        <v>1</v>
      </c>
    </row>
    <row r="129" spans="1:6">
      <c r="A129" s="144">
        <v>119</v>
      </c>
      <c r="B129" s="110" t="s">
        <v>390</v>
      </c>
      <c r="C129" s="122" t="s">
        <v>105</v>
      </c>
      <c r="D129" s="146">
        <v>114</v>
      </c>
      <c r="E129" s="147">
        <v>0</v>
      </c>
      <c r="F129" s="114">
        <v>114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idden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idden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93</v>
      </c>
      <c r="E135" s="147">
        <v>0</v>
      </c>
      <c r="F135" s="114">
        <v>93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159</v>
      </c>
      <c r="E142" s="111">
        <v>0</v>
      </c>
      <c r="F142" s="112">
        <v>159</v>
      </c>
    </row>
    <row r="143" spans="1:6">
      <c r="A143" s="144">
        <v>133</v>
      </c>
      <c r="B143" s="110" t="s">
        <v>398</v>
      </c>
      <c r="C143" s="122" t="s">
        <v>870</v>
      </c>
      <c r="D143" s="146">
        <v>10</v>
      </c>
      <c r="E143" s="147">
        <v>0</v>
      </c>
      <c r="F143" s="114">
        <v>10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78</v>
      </c>
      <c r="E145" s="147">
        <v>0</v>
      </c>
      <c r="F145" s="114">
        <v>78</v>
      </c>
    </row>
    <row r="146" spans="1:6">
      <c r="A146" s="144">
        <v>136</v>
      </c>
      <c r="B146" s="110" t="s">
        <v>401</v>
      </c>
      <c r="C146" s="122" t="s">
        <v>108</v>
      </c>
      <c r="D146" s="146">
        <v>5</v>
      </c>
      <c r="E146" s="147">
        <v>0</v>
      </c>
      <c r="F146" s="114">
        <v>5</v>
      </c>
    </row>
    <row r="147" spans="1:6">
      <c r="A147" s="144">
        <v>137</v>
      </c>
      <c r="B147" s="110" t="s">
        <v>402</v>
      </c>
      <c r="C147" s="122" t="s">
        <v>109</v>
      </c>
      <c r="D147" s="146">
        <v>5</v>
      </c>
      <c r="E147" s="147">
        <v>0</v>
      </c>
      <c r="F147" s="114">
        <v>5</v>
      </c>
    </row>
    <row r="148" spans="1:6">
      <c r="A148" s="144">
        <v>138</v>
      </c>
      <c r="B148" s="110" t="s">
        <v>403</v>
      </c>
      <c r="C148" s="122" t="s">
        <v>110</v>
      </c>
      <c r="D148" s="146">
        <v>1</v>
      </c>
      <c r="E148" s="147">
        <v>0</v>
      </c>
      <c r="F148" s="114">
        <v>1</v>
      </c>
    </row>
    <row r="149" spans="1:6" hidden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idden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thickBot="1">
      <c r="A151" s="144">
        <v>141</v>
      </c>
      <c r="B151" s="110" t="s">
        <v>406</v>
      </c>
      <c r="C151" s="122" t="s">
        <v>935</v>
      </c>
      <c r="D151" s="146">
        <v>40</v>
      </c>
      <c r="E151" s="147">
        <v>0</v>
      </c>
      <c r="F151" s="114">
        <v>40</v>
      </c>
    </row>
    <row r="152" spans="1:6">
      <c r="A152" s="144">
        <v>142</v>
      </c>
      <c r="B152" s="140" t="s">
        <v>407</v>
      </c>
      <c r="C152" s="120" t="s">
        <v>936</v>
      </c>
      <c r="D152" s="111">
        <v>19</v>
      </c>
      <c r="E152" s="111">
        <v>0</v>
      </c>
      <c r="F152" s="112">
        <v>19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1</v>
      </c>
      <c r="E154" s="147">
        <v>0</v>
      </c>
      <c r="F154" s="114">
        <v>1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16.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6.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6.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1326</v>
      </c>
      <c r="E258" s="111">
        <v>0</v>
      </c>
      <c r="F258" s="112">
        <v>1326</v>
      </c>
    </row>
    <row r="259" spans="1:6">
      <c r="A259" s="144">
        <v>249</v>
      </c>
      <c r="B259" s="110" t="s">
        <v>478</v>
      </c>
      <c r="C259" s="122" t="s">
        <v>141</v>
      </c>
      <c r="D259" s="146">
        <v>16</v>
      </c>
      <c r="E259" s="147">
        <v>0</v>
      </c>
      <c r="F259" s="114">
        <v>16</v>
      </c>
    </row>
    <row r="260" spans="1:6">
      <c r="A260" s="144">
        <v>250</v>
      </c>
      <c r="B260" s="110" t="s">
        <v>479</v>
      </c>
      <c r="C260" s="122" t="s">
        <v>142</v>
      </c>
      <c r="D260" s="146">
        <v>24</v>
      </c>
      <c r="E260" s="147">
        <v>0</v>
      </c>
      <c r="F260" s="114">
        <v>24</v>
      </c>
    </row>
    <row r="261" spans="1:6">
      <c r="A261" s="144">
        <v>251</v>
      </c>
      <c r="B261" s="110" t="s">
        <v>480</v>
      </c>
      <c r="C261" s="122" t="s">
        <v>143</v>
      </c>
      <c r="D261" s="146">
        <v>3</v>
      </c>
      <c r="E261" s="147">
        <v>0</v>
      </c>
      <c r="F261" s="114">
        <v>3</v>
      </c>
    </row>
    <row r="262" spans="1:6">
      <c r="A262" s="144">
        <v>252</v>
      </c>
      <c r="B262" s="110" t="s">
        <v>481</v>
      </c>
      <c r="C262" s="122" t="s">
        <v>144</v>
      </c>
      <c r="D262" s="146">
        <v>25</v>
      </c>
      <c r="E262" s="147">
        <v>0</v>
      </c>
      <c r="F262" s="114">
        <v>25</v>
      </c>
    </row>
    <row r="263" spans="1:6" ht="16.5" thickBot="1">
      <c r="A263" s="144">
        <v>253</v>
      </c>
      <c r="B263" s="110" t="s">
        <v>482</v>
      </c>
      <c r="C263" s="122" t="s">
        <v>145</v>
      </c>
      <c r="D263" s="146">
        <v>187</v>
      </c>
      <c r="E263" s="147">
        <v>0</v>
      </c>
      <c r="F263" s="114">
        <v>187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>
      <c r="A265" s="144">
        <v>255</v>
      </c>
      <c r="B265" s="140" t="s">
        <v>484</v>
      </c>
      <c r="C265" s="120" t="s">
        <v>147</v>
      </c>
      <c r="D265" s="111">
        <v>16</v>
      </c>
      <c r="E265" s="111">
        <v>0</v>
      </c>
      <c r="F265" s="112">
        <v>16</v>
      </c>
    </row>
    <row r="266" spans="1:6">
      <c r="A266" s="144">
        <v>256</v>
      </c>
      <c r="B266" s="110" t="s">
        <v>485</v>
      </c>
      <c r="C266" s="122" t="s">
        <v>148</v>
      </c>
      <c r="D266" s="146">
        <v>5</v>
      </c>
      <c r="E266" s="147">
        <v>0</v>
      </c>
      <c r="F266" s="114">
        <v>5</v>
      </c>
    </row>
    <row r="267" spans="1:6">
      <c r="A267" s="144">
        <v>257</v>
      </c>
      <c r="B267" s="110" t="s">
        <v>793</v>
      </c>
      <c r="C267" s="122" t="s">
        <v>794</v>
      </c>
      <c r="D267" s="146">
        <v>350</v>
      </c>
      <c r="E267" s="147">
        <v>0</v>
      </c>
      <c r="F267" s="114">
        <v>350</v>
      </c>
    </row>
    <row r="268" spans="1:6" ht="16.5" thickBot="1">
      <c r="A268" s="144">
        <v>258</v>
      </c>
      <c r="B268" s="110" t="s">
        <v>972</v>
      </c>
      <c r="C268" s="122" t="s">
        <v>973</v>
      </c>
      <c r="D268" s="146">
        <v>700</v>
      </c>
      <c r="E268" s="147">
        <v>0</v>
      </c>
      <c r="F268" s="114">
        <v>700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90</v>
      </c>
      <c r="E274" s="111">
        <v>0</v>
      </c>
      <c r="F274" s="112">
        <v>90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50</v>
      </c>
      <c r="E278" s="147">
        <v>0</v>
      </c>
      <c r="F278" s="114">
        <v>50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40</v>
      </c>
      <c r="E279" s="147">
        <v>0</v>
      </c>
      <c r="F279" s="114">
        <v>40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 ht="16.5" hidden="1" thickBot="1">
      <c r="A286" s="144">
        <v>276</v>
      </c>
      <c r="B286" s="140" t="s">
        <v>462</v>
      </c>
      <c r="C286" s="120" t="s">
        <v>164</v>
      </c>
      <c r="D286" s="111">
        <v>0</v>
      </c>
      <c r="E286" s="111">
        <v>0</v>
      </c>
      <c r="F286" s="112">
        <v>0</v>
      </c>
    </row>
    <row r="287" spans="1:6" ht="16.5" hidden="1" thickBot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t="16.5" hidden="1" thickBot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hidden="1" thickBot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538</v>
      </c>
      <c r="E306" s="111">
        <v>0</v>
      </c>
      <c r="F306" s="112">
        <v>538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2</v>
      </c>
      <c r="E307" s="147">
        <v>0</v>
      </c>
      <c r="F307" s="114">
        <v>2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 hidden="1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>
      <c r="A310" s="144">
        <v>300</v>
      </c>
      <c r="B310" s="110" t="s">
        <v>514</v>
      </c>
      <c r="C310" s="122" t="s">
        <v>49</v>
      </c>
      <c r="D310" s="146">
        <v>1</v>
      </c>
      <c r="E310" s="147">
        <v>0</v>
      </c>
      <c r="F310" s="114">
        <v>1</v>
      </c>
    </row>
    <row r="311" spans="1:6">
      <c r="A311" s="144">
        <v>301</v>
      </c>
      <c r="B311" s="110" t="s">
        <v>515</v>
      </c>
      <c r="C311" s="122" t="s">
        <v>993</v>
      </c>
      <c r="D311" s="146">
        <v>227</v>
      </c>
      <c r="E311" s="147">
        <v>0</v>
      </c>
      <c r="F311" s="114">
        <v>227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260</v>
      </c>
      <c r="E312" s="147">
        <v>0</v>
      </c>
      <c r="F312" s="114">
        <v>260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2</v>
      </c>
      <c r="E314" s="147">
        <v>0</v>
      </c>
      <c r="F314" s="114">
        <v>2</v>
      </c>
    </row>
    <row r="315" spans="1:6">
      <c r="A315" s="144">
        <v>305</v>
      </c>
      <c r="B315" s="110" t="s">
        <v>519</v>
      </c>
      <c r="C315" s="122" t="s">
        <v>995</v>
      </c>
      <c r="D315" s="146">
        <v>4</v>
      </c>
      <c r="E315" s="147">
        <v>0</v>
      </c>
      <c r="F315" s="114">
        <v>4</v>
      </c>
    </row>
    <row r="316" spans="1:6">
      <c r="A316" s="144">
        <v>306</v>
      </c>
      <c r="B316" s="110" t="s">
        <v>520</v>
      </c>
      <c r="C316" s="122" t="s">
        <v>168</v>
      </c>
      <c r="D316" s="146">
        <v>27</v>
      </c>
      <c r="E316" s="147">
        <v>0</v>
      </c>
      <c r="F316" s="114">
        <v>27</v>
      </c>
    </row>
    <row r="317" spans="1:6" ht="31.5" customHeight="1" thickBot="1">
      <c r="A317" s="144">
        <v>307</v>
      </c>
      <c r="B317" s="110" t="s">
        <v>521</v>
      </c>
      <c r="C317" s="122" t="s">
        <v>169</v>
      </c>
      <c r="D317" s="146">
        <v>15</v>
      </c>
      <c r="E317" s="147">
        <v>0</v>
      </c>
      <c r="F317" s="114">
        <v>15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349</v>
      </c>
      <c r="E327" s="111">
        <v>0</v>
      </c>
      <c r="F327" s="112">
        <v>349</v>
      </c>
    </row>
    <row r="328" spans="1:6">
      <c r="A328" s="144">
        <v>318</v>
      </c>
      <c r="B328" s="110" t="s">
        <v>530</v>
      </c>
      <c r="C328" s="122" t="s">
        <v>177</v>
      </c>
      <c r="D328" s="146">
        <v>3</v>
      </c>
      <c r="E328" s="147">
        <v>0</v>
      </c>
      <c r="F328" s="114">
        <v>3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66</v>
      </c>
      <c r="E333" s="147">
        <v>0</v>
      </c>
      <c r="F333" s="114">
        <v>66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136</v>
      </c>
      <c r="E336" s="147">
        <v>0</v>
      </c>
      <c r="F336" s="114">
        <v>136</v>
      </c>
    </row>
    <row r="337" spans="1:6">
      <c r="A337" s="144">
        <v>327</v>
      </c>
      <c r="B337" s="110" t="s">
        <v>539</v>
      </c>
      <c r="C337" s="122" t="s">
        <v>998</v>
      </c>
      <c r="D337" s="146">
        <v>5</v>
      </c>
      <c r="E337" s="147">
        <v>0</v>
      </c>
      <c r="F337" s="114">
        <v>5</v>
      </c>
    </row>
    <row r="338" spans="1:6">
      <c r="A338" s="144">
        <v>328</v>
      </c>
      <c r="B338" s="110" t="s">
        <v>540</v>
      </c>
      <c r="C338" s="122" t="s">
        <v>999</v>
      </c>
      <c r="D338" s="146">
        <v>54</v>
      </c>
      <c r="E338" s="147">
        <v>0</v>
      </c>
      <c r="F338" s="114">
        <v>54</v>
      </c>
    </row>
    <row r="339" spans="1:6">
      <c r="A339" s="144">
        <v>329</v>
      </c>
      <c r="B339" s="110" t="s">
        <v>541</v>
      </c>
      <c r="C339" s="122" t="s">
        <v>1000</v>
      </c>
      <c r="D339" s="146">
        <v>60</v>
      </c>
      <c r="E339" s="147">
        <v>0</v>
      </c>
      <c r="F339" s="114">
        <v>60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25</v>
      </c>
      <c r="E340" s="147">
        <v>0</v>
      </c>
      <c r="F340" s="114">
        <v>25</v>
      </c>
    </row>
    <row r="341" spans="1:6" ht="16.5" hidden="1" thickBot="1">
      <c r="A341" s="144">
        <v>331</v>
      </c>
      <c r="B341" s="140" t="s">
        <v>467</v>
      </c>
      <c r="C341" s="120" t="s">
        <v>184</v>
      </c>
      <c r="D341" s="111">
        <v>0</v>
      </c>
      <c r="E341" s="111">
        <v>0</v>
      </c>
      <c r="F341" s="112">
        <v>0</v>
      </c>
    </row>
    <row r="342" spans="1:6" ht="16.5" hidden="1" thickBot="1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t="16.5" hidden="1" thickBot="1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2.25" hidden="1" thickBot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t="16.5" hidden="1" thickBot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2.25" hidden="1" thickBot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185</v>
      </c>
      <c r="E358" s="111">
        <v>0</v>
      </c>
      <c r="F358" s="112">
        <v>185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>
      <c r="A361" s="144">
        <v>351</v>
      </c>
      <c r="B361" s="110" t="s">
        <v>561</v>
      </c>
      <c r="C361" s="122" t="s">
        <v>879</v>
      </c>
      <c r="D361" s="146">
        <v>5</v>
      </c>
      <c r="E361" s="147">
        <v>0</v>
      </c>
      <c r="F361" s="114">
        <v>5</v>
      </c>
    </row>
    <row r="362" spans="1:6">
      <c r="A362" s="144">
        <v>352</v>
      </c>
      <c r="B362" s="110" t="s">
        <v>562</v>
      </c>
      <c r="C362" s="122" t="s">
        <v>880</v>
      </c>
      <c r="D362" s="146">
        <v>3</v>
      </c>
      <c r="E362" s="147">
        <v>0</v>
      </c>
      <c r="F362" s="114">
        <v>3</v>
      </c>
    </row>
    <row r="363" spans="1:6">
      <c r="A363" s="144">
        <v>353</v>
      </c>
      <c r="B363" s="110" t="s">
        <v>563</v>
      </c>
      <c r="C363" s="122" t="s">
        <v>881</v>
      </c>
      <c r="D363" s="146">
        <v>49</v>
      </c>
      <c r="E363" s="147">
        <v>0</v>
      </c>
      <c r="F363" s="114">
        <v>49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71</v>
      </c>
      <c r="E370" s="147">
        <v>0</v>
      </c>
      <c r="F370" s="114">
        <v>71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46</v>
      </c>
      <c r="E374" s="147">
        <v>0</v>
      </c>
      <c r="F374" s="114">
        <v>46</v>
      </c>
    </row>
    <row r="375" spans="1:6" ht="32.25" thickBot="1">
      <c r="A375" s="144">
        <v>365</v>
      </c>
      <c r="B375" s="110" t="s">
        <v>575</v>
      </c>
      <c r="C375" s="122" t="s">
        <v>713</v>
      </c>
      <c r="D375" s="146">
        <v>11</v>
      </c>
      <c r="E375" s="147">
        <v>0</v>
      </c>
      <c r="F375" s="114">
        <v>11</v>
      </c>
    </row>
    <row r="376" spans="1:6" ht="16.5" hidden="1" thickBot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 ht="16.5" hidden="1" thickBot="1">
      <c r="A378" s="144">
        <v>368</v>
      </c>
      <c r="B378" s="140" t="s">
        <v>578</v>
      </c>
      <c r="C378" s="120" t="s">
        <v>202</v>
      </c>
      <c r="D378" s="111">
        <v>0</v>
      </c>
      <c r="E378" s="111">
        <v>0</v>
      </c>
      <c r="F378" s="112">
        <v>0</v>
      </c>
    </row>
    <row r="379" spans="1:6" ht="16.5" hidden="1" thickBot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t="16.5" hidden="1" thickBot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t="16.5" hidden="1" thickBot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t="16.5" hidden="1" thickBot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t="16.5" hidden="1" thickBot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t="16.5" hidden="1" thickBot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t="16.5" hidden="1" thickBot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t="16.5" hidden="1" thickBot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t="16.5" hidden="1" thickBot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t="16.5" hidden="1" thickBot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t="16.5" hidden="1" thickBot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t="16.5" hidden="1" thickBot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t="16.5" hidden="1" thickBot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t="16.5" hidden="1" thickBot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 ht="16.5" hidden="1" thickBot="1">
      <c r="A414" s="144">
        <v>404</v>
      </c>
      <c r="B414" s="140" t="s">
        <v>610</v>
      </c>
      <c r="C414" s="120" t="s">
        <v>223</v>
      </c>
      <c r="D414" s="111">
        <v>0</v>
      </c>
      <c r="E414" s="111">
        <v>0</v>
      </c>
      <c r="F414" s="112">
        <v>0</v>
      </c>
    </row>
    <row r="415" spans="1:6" ht="16.5" hidden="1" thickBot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t="16.5" hidden="1" thickBot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30</v>
      </c>
      <c r="E424" s="111">
        <v>0</v>
      </c>
      <c r="F424" s="112">
        <v>30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t="16.5" thickBot="1">
      <c r="A426" s="144">
        <v>416</v>
      </c>
      <c r="B426" s="110" t="s">
        <v>616</v>
      </c>
      <c r="C426" s="122" t="s">
        <v>224</v>
      </c>
      <c r="D426" s="146">
        <v>30</v>
      </c>
      <c r="E426" s="147">
        <v>0</v>
      </c>
      <c r="F426" s="114">
        <v>30</v>
      </c>
    </row>
    <row r="427" spans="1:6" ht="32.25" hidden="1" thickBot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2.25" hidden="1" thickBot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t="16.5" hidden="1" thickBot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t="16.5" hidden="1" thickBot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2.25" hidden="1" thickBot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t="16.5" hidden="1" thickBot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t="16.5" hidden="1" thickBot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t="16.5" hidden="1" thickBot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16.5" hidden="1" thickBot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2.25" hidden="1" thickBot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2.25" hidden="1" thickBot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2.25" hidden="1" thickBot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t="16.5" hidden="1" thickBot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2.25" hidden="1" thickBot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2.25" hidden="1" thickBot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2.25" hidden="1" thickBot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2.25" hidden="1" thickBot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2.25" hidden="1" thickBot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2.25" hidden="1" thickBot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2.25" hidden="1" thickBot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2.25" hidden="1" thickBot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2.25" hidden="1" thickBot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2.25" hidden="1" thickBot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2.25" hidden="1" thickBot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2.25" hidden="1" thickBot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2.25" hidden="1" thickBot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2.25" hidden="1" thickBot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2.25" hidden="1" thickBot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2.25" hidden="1" thickBot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2.25" hidden="1" thickBot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2.25" hidden="1" thickBot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2.25" hidden="1" thickBot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hidden="1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t="16.5" hidden="1" thickBot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2.25" hidden="1" thickBot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2.25" hidden="1" thickBot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2.25" hidden="1" thickBot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2.25" hidden="1" thickBot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2.25" hidden="1" thickBot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2.25" hidden="1" thickBot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2.25" hidden="1" thickBot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t="16.5" hidden="1" thickBot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t="16.5" hidden="1" thickBot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t="16.5" hidden="1" thickBot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2.25" hidden="1" thickBot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2.25" hidden="1" thickBot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2.25" hidden="1" thickBot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2.25" hidden="1" thickBot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2.25" hidden="1" thickBot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2.25" hidden="1" thickBot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t="16.5" hidden="1" thickBot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2.25" hidden="1" thickBot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t="16.5" hidden="1" thickBot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2.25" hidden="1" thickBot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2.25" hidden="1" thickBot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2.25" hidden="1" thickBot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2.25" hidden="1" thickBot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2.25" hidden="1" thickBot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2.25" hidden="1" thickBot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8" hidden="1" thickBot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2.25" hidden="1" thickBot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2.25" hidden="1" thickBot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2.25" hidden="1" thickBot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8" hidden="1" thickBot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2.25" hidden="1" thickBot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>
      <c r="A496" s="110">
        <v>486</v>
      </c>
      <c r="B496" s="155" t="s">
        <v>641</v>
      </c>
      <c r="C496" s="120" t="s">
        <v>291</v>
      </c>
      <c r="D496" s="111">
        <v>834</v>
      </c>
      <c r="E496" s="111">
        <v>0</v>
      </c>
      <c r="F496" s="112">
        <v>834</v>
      </c>
    </row>
    <row r="497" spans="1:6">
      <c r="A497" s="110">
        <v>487</v>
      </c>
      <c r="B497" s="110" t="s">
        <v>642</v>
      </c>
      <c r="C497" s="156" t="s">
        <v>652</v>
      </c>
      <c r="D497" s="157">
        <v>834</v>
      </c>
      <c r="E497" s="147">
        <v>0</v>
      </c>
      <c r="F497" s="158">
        <v>834</v>
      </c>
    </row>
    <row r="498" spans="1:6">
      <c r="A498" s="110"/>
      <c r="B498" s="110" t="s">
        <v>11</v>
      </c>
      <c r="C498" s="159"/>
      <c r="D498" s="110">
        <v>4166</v>
      </c>
      <c r="E498" s="110">
        <v>0</v>
      </c>
      <c r="F498" s="110">
        <v>4166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326"/>
        <filter val="10"/>
        <filter val="11"/>
        <filter val="114"/>
        <filter val="136"/>
        <filter val="15"/>
        <filter val="159"/>
        <filter val="16"/>
        <filter val="185"/>
        <filter val="187"/>
        <filter val="19"/>
        <filter val="2"/>
        <filter val="227"/>
        <filter val="24"/>
        <filter val="25"/>
        <filter val="260"/>
        <filter val="266"/>
        <filter val="27"/>
        <filter val="3"/>
        <filter val="30"/>
        <filter val="349"/>
        <filter val="350"/>
        <filter val="4"/>
        <filter val="40"/>
        <filter val="4166"/>
        <filter val="43"/>
        <filter val="46"/>
        <filter val="49"/>
        <filter val="5"/>
        <filter val="50"/>
        <filter val="538"/>
        <filter val="54"/>
        <filter val="60"/>
        <filter val="643"/>
        <filter val="66"/>
        <filter val="7"/>
        <filter val="700"/>
        <filter val="71"/>
        <filter val="75"/>
        <filter val="78"/>
        <filter val="834"/>
        <filter val="90"/>
        <filter val="9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834</v>
      </c>
      <c r="E495" s="111">
        <v>0</v>
      </c>
      <c r="F495" s="112">
        <v>834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834</v>
      </c>
      <c r="E496" s="147">
        <v>0</v>
      </c>
      <c r="F496" s="158">
        <v>834</v>
      </c>
    </row>
    <row r="497" spans="1:6" ht="15.75">
      <c r="A497" s="110"/>
      <c r="B497" s="110" t="s">
        <v>11</v>
      </c>
      <c r="C497" s="159"/>
      <c r="D497" s="110">
        <v>834</v>
      </c>
      <c r="E497" s="110">
        <v>0</v>
      </c>
      <c r="F497" s="110">
        <v>834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643</v>
      </c>
      <c r="E118" s="111">
        <v>0</v>
      </c>
      <c r="F118" s="112">
        <v>643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75</v>
      </c>
      <c r="E121" s="147">
        <v>0</v>
      </c>
      <c r="F121" s="114">
        <v>75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266</v>
      </c>
      <c r="E122" s="147">
        <v>0</v>
      </c>
      <c r="F122" s="114">
        <v>266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50</v>
      </c>
      <c r="E123" s="147">
        <v>0</v>
      </c>
      <c r="F123" s="114">
        <v>50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43</v>
      </c>
      <c r="E124" s="147">
        <v>0</v>
      </c>
      <c r="F124" s="114">
        <v>43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114</v>
      </c>
      <c r="E128" s="147">
        <v>0</v>
      </c>
      <c r="F128" s="114">
        <v>114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93</v>
      </c>
      <c r="E134" s="147">
        <v>0</v>
      </c>
      <c r="F134" s="114">
        <v>93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90</v>
      </c>
      <c r="E141" s="111">
        <v>0</v>
      </c>
      <c r="F141" s="112">
        <v>90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10</v>
      </c>
      <c r="E142" s="147">
        <v>0</v>
      </c>
      <c r="F142" s="114">
        <v>10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73</v>
      </c>
      <c r="E144" s="147">
        <v>0</v>
      </c>
      <c r="F144" s="114">
        <v>73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5</v>
      </c>
      <c r="E146" s="147">
        <v>0</v>
      </c>
      <c r="F146" s="114">
        <v>5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</v>
      </c>
      <c r="E147" s="147">
        <v>0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1</v>
      </c>
      <c r="E153" s="147">
        <v>0</v>
      </c>
      <c r="F153" s="114">
        <v>1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30</v>
      </c>
      <c r="E423" s="111">
        <v>0</v>
      </c>
      <c r="F423" s="112">
        <v>30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30</v>
      </c>
      <c r="E425" s="147">
        <v>0</v>
      </c>
      <c r="F425" s="114">
        <v>30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763</v>
      </c>
      <c r="E497" s="110">
        <v>0</v>
      </c>
      <c r="F497" s="110">
        <v>763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1326</v>
      </c>
      <c r="E257" s="111">
        <v>0</v>
      </c>
      <c r="F257" s="112">
        <v>1326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16</v>
      </c>
      <c r="E258" s="147">
        <v>0</v>
      </c>
      <c r="F258" s="114">
        <v>16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24</v>
      </c>
      <c r="E259" s="147">
        <v>0</v>
      </c>
      <c r="F259" s="114">
        <v>24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3</v>
      </c>
      <c r="E260" s="147">
        <v>0</v>
      </c>
      <c r="F260" s="114">
        <v>3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25</v>
      </c>
      <c r="E261" s="147">
        <v>0</v>
      </c>
      <c r="F261" s="114">
        <v>25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187</v>
      </c>
      <c r="E262" s="147">
        <v>0</v>
      </c>
      <c r="F262" s="114">
        <v>187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16</v>
      </c>
      <c r="E264" s="111">
        <v>0</v>
      </c>
      <c r="F264" s="112">
        <v>16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5</v>
      </c>
      <c r="E265" s="147">
        <v>0</v>
      </c>
      <c r="F265" s="114">
        <v>5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350</v>
      </c>
      <c r="E266" s="147">
        <v>0</v>
      </c>
      <c r="F266" s="114">
        <v>350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700</v>
      </c>
      <c r="E267" s="147">
        <v>0</v>
      </c>
      <c r="F267" s="114">
        <v>700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16</v>
      </c>
      <c r="E357" s="111">
        <v>0</v>
      </c>
      <c r="F357" s="112">
        <v>16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3</v>
      </c>
      <c r="E361" s="147">
        <v>0</v>
      </c>
      <c r="F361" s="114">
        <v>3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11</v>
      </c>
      <c r="E374" s="147">
        <v>0</v>
      </c>
      <c r="F374" s="114">
        <v>11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1342</v>
      </c>
      <c r="E497" s="110">
        <v>0</v>
      </c>
      <c r="F497" s="110">
        <v>1342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7</v>
      </c>
      <c r="E33" s="111">
        <v>0</v>
      </c>
      <c r="F33" s="112">
        <v>7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3</v>
      </c>
      <c r="E34" s="147">
        <v>0</v>
      </c>
      <c r="F34" s="114">
        <v>3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3</v>
      </c>
      <c r="E38" s="147">
        <v>0</v>
      </c>
      <c r="F38" s="114">
        <v>3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5</v>
      </c>
      <c r="E40" s="111">
        <v>0</v>
      </c>
      <c r="F40" s="112">
        <v>5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5</v>
      </c>
      <c r="E41" s="147">
        <v>0</v>
      </c>
      <c r="F41" s="114">
        <v>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90</v>
      </c>
      <c r="E273" s="111">
        <v>0</v>
      </c>
      <c r="F273" s="112">
        <v>90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50</v>
      </c>
      <c r="E277" s="147">
        <v>0</v>
      </c>
      <c r="F277" s="114">
        <v>50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40</v>
      </c>
      <c r="E278" s="147">
        <v>0</v>
      </c>
      <c r="F278" s="114">
        <v>40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538</v>
      </c>
      <c r="E305" s="111">
        <v>0</v>
      </c>
      <c r="F305" s="112">
        <v>538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2</v>
      </c>
      <c r="E306" s="147">
        <v>0</v>
      </c>
      <c r="F306" s="114">
        <v>2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227</v>
      </c>
      <c r="E310" s="147">
        <v>0</v>
      </c>
      <c r="F310" s="114">
        <v>227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260</v>
      </c>
      <c r="E311" s="147">
        <v>0</v>
      </c>
      <c r="F311" s="114">
        <v>260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2</v>
      </c>
      <c r="E313" s="147">
        <v>0</v>
      </c>
      <c r="F313" s="114">
        <v>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4</v>
      </c>
      <c r="E314" s="147">
        <v>0</v>
      </c>
      <c r="F314" s="114">
        <v>4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27</v>
      </c>
      <c r="E315" s="147">
        <v>0</v>
      </c>
      <c r="F315" s="114">
        <v>27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15</v>
      </c>
      <c r="E316" s="147">
        <v>0</v>
      </c>
      <c r="F316" s="114">
        <v>15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640</v>
      </c>
      <c r="E497" s="110">
        <v>0</v>
      </c>
      <c r="F497" s="110">
        <v>640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69</v>
      </c>
      <c r="E141" s="111">
        <v>0</v>
      </c>
      <c r="F141" s="112">
        <v>69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5</v>
      </c>
      <c r="E144" s="147">
        <v>0</v>
      </c>
      <c r="F144" s="114">
        <v>5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5</v>
      </c>
      <c r="E145" s="147">
        <v>0</v>
      </c>
      <c r="F145" s="114">
        <v>5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40</v>
      </c>
      <c r="E150" s="147">
        <v>0</v>
      </c>
      <c r="F150" s="114">
        <v>40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19</v>
      </c>
      <c r="E151" s="111">
        <v>0</v>
      </c>
      <c r="F151" s="112">
        <v>19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349</v>
      </c>
      <c r="E326" s="111">
        <v>0</v>
      </c>
      <c r="F326" s="112">
        <v>349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3</v>
      </c>
      <c r="E327" s="147">
        <v>0</v>
      </c>
      <c r="F327" s="114">
        <v>3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66</v>
      </c>
      <c r="E332" s="147">
        <v>0</v>
      </c>
      <c r="F332" s="114">
        <v>66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136</v>
      </c>
      <c r="E335" s="147">
        <v>0</v>
      </c>
      <c r="F335" s="114">
        <v>136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54</v>
      </c>
      <c r="E337" s="147">
        <v>0</v>
      </c>
      <c r="F337" s="114">
        <v>54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60</v>
      </c>
      <c r="E338" s="147">
        <v>0</v>
      </c>
      <c r="F338" s="114">
        <v>60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25</v>
      </c>
      <c r="E339" s="147">
        <v>0</v>
      </c>
      <c r="F339" s="114">
        <v>25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169</v>
      </c>
      <c r="E357" s="111">
        <v>0</v>
      </c>
      <c r="F357" s="112">
        <v>169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5</v>
      </c>
      <c r="E360" s="147">
        <v>0</v>
      </c>
      <c r="F360" s="114">
        <v>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49</v>
      </c>
      <c r="E362" s="147">
        <v>0</v>
      </c>
      <c r="F362" s="114">
        <v>49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71</v>
      </c>
      <c r="E369" s="147">
        <v>0</v>
      </c>
      <c r="F369" s="114">
        <v>71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44</v>
      </c>
      <c r="E373" s="147">
        <v>0</v>
      </c>
      <c r="F373" s="114">
        <v>44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587</v>
      </c>
      <c r="E497" s="110">
        <v>0</v>
      </c>
      <c r="F497" s="110">
        <v>587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'300011'!P51</f>
        <v>0</v>
      </c>
    </row>
    <row r="9" spans="1:5" ht="24.75">
      <c r="A9" s="21" t="s">
        <v>1</v>
      </c>
      <c r="B9" s="6">
        <f>'300011'!P50</f>
        <v>0</v>
      </c>
    </row>
    <row r="10" spans="1:5">
      <c r="A10" s="1" t="s">
        <v>2</v>
      </c>
      <c r="B10" s="6">
        <f>'300011'!P52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300011</vt:lpstr>
      <vt:lpstr>код</vt:lpstr>
      <vt:lpstr>ВСЕ_</vt:lpstr>
      <vt:lpstr>16</vt:lpstr>
      <vt:lpstr>34</vt:lpstr>
      <vt:lpstr>52</vt:lpstr>
      <vt:lpstr>71</vt:lpstr>
      <vt:lpstr>74</vt:lpstr>
      <vt:lpstr>реабилитация</vt:lpstr>
      <vt:lpstr>'300011'!Заголовки_для_печати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2025-08-04T09:32:36Z</cp:lastPrinted>
  <dcterms:created xsi:type="dcterms:W3CDTF">2015-10-21T05:48:39Z</dcterms:created>
  <dcterms:modified xsi:type="dcterms:W3CDTF">2025-08-04T09:32:42Z</dcterms:modified>
</cp:coreProperties>
</file>